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 activeTab="1"/>
  </bookViews>
  <sheets>
    <sheet name="حل-01" sheetId="4" r:id="rId1"/>
    <sheet name="حل-02" sheetId="1" r:id="rId2"/>
  </sheets>
  <calcPr calcId="144525"/>
</workbook>
</file>

<file path=xl/calcChain.xml><?xml version="1.0" encoding="utf-8"?>
<calcChain xmlns="http://schemas.openxmlformats.org/spreadsheetml/2006/main">
  <c r="F6" i="1" l="1"/>
  <c r="G6" i="1"/>
  <c r="H6" i="1"/>
  <c r="F7" i="1"/>
  <c r="G7" i="1"/>
  <c r="H7" i="1"/>
  <c r="F8" i="1"/>
  <c r="G8" i="1"/>
  <c r="H8" i="1"/>
  <c r="F9" i="1"/>
  <c r="G9" i="1"/>
  <c r="H9" i="1"/>
  <c r="F10" i="1"/>
  <c r="G10" i="1"/>
  <c r="H10" i="1"/>
  <c r="F11" i="1"/>
  <c r="G11" i="1"/>
  <c r="H11" i="1"/>
  <c r="F12" i="1"/>
  <c r="G12" i="1"/>
  <c r="H12" i="1"/>
  <c r="F13" i="1"/>
  <c r="G13" i="1"/>
  <c r="H13" i="1"/>
  <c r="F14" i="1"/>
  <c r="G14" i="1"/>
  <c r="H14" i="1"/>
  <c r="F15" i="1"/>
  <c r="G15" i="1"/>
  <c r="H15" i="1"/>
  <c r="F16" i="1"/>
  <c r="G16" i="1"/>
  <c r="H16" i="1"/>
  <c r="H5" i="1"/>
  <c r="G5" i="1"/>
  <c r="F5" i="1"/>
  <c r="E16" i="4"/>
  <c r="E15" i="4"/>
  <c r="E14" i="4"/>
  <c r="E13" i="4"/>
  <c r="E12" i="4"/>
  <c r="E11" i="4"/>
  <c r="E10" i="4"/>
  <c r="E9" i="4"/>
  <c r="E8" i="4"/>
  <c r="E7" i="4"/>
  <c r="E6" i="4"/>
  <c r="E5" i="4"/>
  <c r="E2" i="4"/>
  <c r="E12" i="1"/>
  <c r="E13" i="1"/>
  <c r="E14" i="1"/>
  <c r="E15" i="1"/>
  <c r="E16" i="1"/>
  <c r="E6" i="1"/>
  <c r="E7" i="1"/>
  <c r="E8" i="1"/>
  <c r="E9" i="1"/>
  <c r="E10" i="1"/>
  <c r="E11" i="1"/>
  <c r="E5" i="1"/>
  <c r="E2" i="1"/>
  <c r="F6" i="4" l="1"/>
  <c r="F8" i="4"/>
  <c r="F10" i="4"/>
  <c r="F12" i="4"/>
  <c r="F14" i="4"/>
  <c r="F16" i="4"/>
  <c r="F2" i="4"/>
  <c r="F5" i="4"/>
  <c r="F7" i="4"/>
  <c r="F9" i="4"/>
  <c r="F11" i="4"/>
  <c r="F13" i="4"/>
  <c r="F15" i="4"/>
  <c r="F2" i="1"/>
  <c r="I13" i="1"/>
  <c r="I11" i="1"/>
  <c r="I10" i="1"/>
  <c r="I6" i="1"/>
  <c r="I15" i="1"/>
  <c r="I5" i="1"/>
  <c r="I8" i="1"/>
  <c r="I12" i="1"/>
  <c r="I14" i="1"/>
  <c r="G16" i="4" l="1"/>
  <c r="H15" i="4"/>
  <c r="G14" i="4"/>
  <c r="H13" i="4"/>
  <c r="G12" i="4"/>
  <c r="H11" i="4"/>
  <c r="G10" i="4"/>
  <c r="H9" i="4"/>
  <c r="G8" i="4"/>
  <c r="H7" i="4"/>
  <c r="I7" i="4" s="1"/>
  <c r="G6" i="4"/>
  <c r="H5" i="4"/>
  <c r="I5" i="4" s="1"/>
  <c r="H16" i="4"/>
  <c r="G15" i="4"/>
  <c r="H14" i="4"/>
  <c r="I14" i="4" s="1"/>
  <c r="G13" i="4"/>
  <c r="H12" i="4"/>
  <c r="I12" i="4" s="1"/>
  <c r="G11" i="4"/>
  <c r="H10" i="4"/>
  <c r="I10" i="4" s="1"/>
  <c r="G9" i="4"/>
  <c r="H8" i="4"/>
  <c r="I8" i="4" s="1"/>
  <c r="G7" i="4"/>
  <c r="H6" i="4"/>
  <c r="I6" i="4" s="1"/>
  <c r="G5" i="4"/>
  <c r="I15" i="4"/>
  <c r="I13" i="4"/>
  <c r="I11" i="4"/>
  <c r="I16" i="4"/>
  <c r="I9" i="1"/>
  <c r="I7" i="1"/>
  <c r="I16" i="1"/>
  <c r="I9" i="4" l="1"/>
</calcChain>
</file>

<file path=xl/sharedStrings.xml><?xml version="1.0" encoding="utf-8"?>
<sst xmlns="http://schemas.openxmlformats.org/spreadsheetml/2006/main" count="60" uniqueCount="29">
  <si>
    <t>الراتب</t>
  </si>
  <si>
    <t>اليومية</t>
  </si>
  <si>
    <t>الساعة</t>
  </si>
  <si>
    <t>الاضافي</t>
  </si>
  <si>
    <t>الغياب</t>
  </si>
  <si>
    <t>التأخير</t>
  </si>
  <si>
    <t>الشهر</t>
  </si>
  <si>
    <t>محرم                    (1)</t>
  </si>
  <si>
    <t>صفر                    (2)</t>
  </si>
  <si>
    <t>ربيع الأول             (3)</t>
  </si>
  <si>
    <t>ربيع الثاني             (4)</t>
  </si>
  <si>
    <t>جمادى الأولى         (5)</t>
  </si>
  <si>
    <t>جمادى الآخرة         (6)</t>
  </si>
  <si>
    <t>الاضافي الفعلي</t>
  </si>
  <si>
    <t>احتساب الاضافي</t>
  </si>
  <si>
    <t>اجمالي الراتب المستحق للشهر</t>
  </si>
  <si>
    <t>رجب                    (7)</t>
  </si>
  <si>
    <t>شعبان                   (8)</t>
  </si>
  <si>
    <t>رمضان                 (9)</t>
  </si>
  <si>
    <t>شوال                   (10)</t>
  </si>
  <si>
    <t>ذو القعدة               (11)</t>
  </si>
  <si>
    <t>ذو الحجة              (12)</t>
  </si>
  <si>
    <t>الخصم باليوم</t>
  </si>
  <si>
    <t>الخصم للساعات</t>
  </si>
  <si>
    <t>اسم الموظفة</t>
  </si>
  <si>
    <t>رقم الموظفة</t>
  </si>
  <si>
    <t>هنا ناقص ريال</t>
  </si>
  <si>
    <t>مع العلم بأن الخلايا والحسابات ليست على نسق واحد</t>
  </si>
  <si>
    <t>عليه ابراهيم احمد الزهراني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</si>
</sst>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_ ;\-#,##0\ "/>
  </numFmts>
  <fonts count="4">
    <font>
      <sz val="11"/>
      <color theme="1"/>
      <name val="Calibri"/>
      <family val="2"/>
      <charset val="178"/>
      <scheme val="minor"/>
    </font>
    <font>
      <sz val="16"/>
      <color theme="1"/>
      <name val="Cambria"/>
      <family val="1"/>
      <scheme val="major"/>
    </font>
    <font>
      <sz val="16"/>
      <color theme="1"/>
      <name val="AdvertisingExtraBold"/>
      <charset val="178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" fontId="1" fillId="0" borderId="0" xfId="0" applyNumberFormat="1" applyFo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/>
    </xf>
    <xf numFmtId="43" fontId="1" fillId="0" borderId="1" xfId="1" applyFont="1" applyBorder="1"/>
    <xf numFmtId="43" fontId="1" fillId="0" borderId="2" xfId="1" applyFont="1" applyBorder="1"/>
    <xf numFmtId="43" fontId="1" fillId="0" borderId="3" xfId="1" applyFont="1" applyBorder="1"/>
    <xf numFmtId="43" fontId="1" fillId="0" borderId="4" xfId="1" applyFont="1" applyBorder="1"/>
    <xf numFmtId="43" fontId="1" fillId="0" borderId="0" xfId="1" applyFont="1" applyBorder="1"/>
    <xf numFmtId="43" fontId="1" fillId="0" borderId="5" xfId="1" applyFont="1" applyBorder="1"/>
    <xf numFmtId="43" fontId="1" fillId="0" borderId="6" xfId="1" applyFont="1" applyBorder="1"/>
    <xf numFmtId="43" fontId="1" fillId="0" borderId="7" xfId="1" applyFont="1" applyBorder="1"/>
    <xf numFmtId="43" fontId="1" fillId="0" borderId="8" xfId="1" applyFont="1" applyBorder="1"/>
    <xf numFmtId="164" fontId="1" fillId="0" borderId="0" xfId="1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2431677</xdr:colOff>
      <xdr:row>3</xdr:row>
      <xdr:rowOff>437030</xdr:rowOff>
    </xdr:from>
    <xdr:to>
      <xdr:col>9</xdr:col>
      <xdr:colOff>2700618</xdr:colOff>
      <xdr:row>5</xdr:row>
      <xdr:rowOff>190500</xdr:rowOff>
    </xdr:to>
    <xdr:sp macro="" textlink="">
      <xdr:nvSpPr>
        <xdr:cNvPr id="2" name="TextBox 1"/>
        <xdr:cNvSpPr txBox="1"/>
      </xdr:nvSpPr>
      <xdr:spPr>
        <a:xfrm>
          <a:off x="9910000500" y="1210236"/>
          <a:ext cx="2857500" cy="537882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1400" b="1">
              <a:solidFill>
                <a:srgbClr val="FF0000"/>
              </a:solidFill>
            </a:rPr>
            <a:t>تجعلي الأرقام كسرية في هذا المجال </a:t>
          </a:r>
          <a:br>
            <a:rPr lang="ar-AE" sz="1400" b="1">
              <a:solidFill>
                <a:srgbClr val="FF0000"/>
              </a:solidFill>
            </a:rPr>
          </a:br>
          <a:r>
            <a:rPr lang="ar-AE" sz="1400" b="1">
              <a:solidFill>
                <a:srgbClr val="FF0000"/>
              </a:solidFill>
            </a:rPr>
            <a:t>ليتم</a:t>
          </a:r>
          <a:r>
            <a:rPr lang="ar-AE" sz="1400" b="1" baseline="0">
              <a:solidFill>
                <a:srgbClr val="FF0000"/>
              </a:solidFill>
            </a:rPr>
            <a:t> الإشارة الي قيمة الخصم والإضافي بالضبط</a:t>
          </a:r>
        </a:p>
        <a:p>
          <a:pPr algn="r" rtl="1"/>
          <a:endParaRPr lang="en-US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</xdr:row>
      <xdr:rowOff>0</xdr:rowOff>
    </xdr:from>
    <xdr:to>
      <xdr:col>9</xdr:col>
      <xdr:colOff>2857500</xdr:colOff>
      <xdr:row>4</xdr:row>
      <xdr:rowOff>22412</xdr:rowOff>
    </xdr:to>
    <xdr:sp macro="" textlink="">
      <xdr:nvSpPr>
        <xdr:cNvPr id="3" name="TextBox 2"/>
        <xdr:cNvSpPr txBox="1"/>
      </xdr:nvSpPr>
      <xdr:spPr>
        <a:xfrm>
          <a:off x="9909843618" y="773206"/>
          <a:ext cx="2857500" cy="537882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1400" b="1">
              <a:solidFill>
                <a:srgbClr val="FF0000"/>
              </a:solidFill>
            </a:rPr>
            <a:t>تجعلي الأرقام مقربة للقرب رقم صحيح في هذا المجال لنتفادي</a:t>
          </a:r>
          <a:r>
            <a:rPr lang="ar-AE" sz="1400" b="1" baseline="0">
              <a:solidFill>
                <a:srgbClr val="FF0000"/>
              </a:solidFill>
            </a:rPr>
            <a:t> الإختلاف في الجمع</a:t>
          </a:r>
        </a:p>
        <a:p>
          <a:pPr algn="r" rtl="1"/>
          <a:endParaRPr lang="en-US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661147</xdr:colOff>
      <xdr:row>4</xdr:row>
      <xdr:rowOff>168089</xdr:rowOff>
    </xdr:from>
    <xdr:to>
      <xdr:col>9</xdr:col>
      <xdr:colOff>3518647</xdr:colOff>
      <xdr:row>6</xdr:row>
      <xdr:rowOff>190500</xdr:rowOff>
    </xdr:to>
    <xdr:sp macro="" textlink="">
      <xdr:nvSpPr>
        <xdr:cNvPr id="4" name="TextBox 3"/>
        <xdr:cNvSpPr txBox="1"/>
      </xdr:nvSpPr>
      <xdr:spPr>
        <a:xfrm>
          <a:off x="9909182470" y="1456765"/>
          <a:ext cx="2857500" cy="537882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1400" b="1">
              <a:solidFill>
                <a:srgbClr val="FF0000"/>
              </a:solidFill>
            </a:rPr>
            <a:t>لاحظي علامات الدولار (بغرض التثبيت) في المعادلات</a:t>
          </a:r>
          <a:endParaRPr lang="ar-AE" sz="1400" b="1" baseline="0">
            <a:solidFill>
              <a:srgbClr val="FF0000"/>
            </a:solidFill>
          </a:endParaRPr>
        </a:p>
        <a:p>
          <a:pPr algn="r" rtl="1"/>
          <a:endParaRPr lang="en-US" sz="14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rightToLeft="1" topLeftCell="B1" zoomScale="85" zoomScaleNormal="85" workbookViewId="0">
      <selection activeCell="I19" sqref="I19"/>
    </sheetView>
  </sheetViews>
  <sheetFormatPr defaultColWidth="9" defaultRowHeight="20.25"/>
  <cols>
    <col min="1" max="1" width="29" style="1" bestFit="1" customWidth="1"/>
    <col min="2" max="2" width="23.42578125" style="1" bestFit="1" customWidth="1"/>
    <col min="3" max="4" width="9.28515625" style="1" bestFit="1" customWidth="1"/>
    <col min="5" max="5" width="10.5703125" style="1" bestFit="1" customWidth="1"/>
    <col min="6" max="7" width="12.5703125" style="1" bestFit="1" customWidth="1"/>
    <col min="8" max="8" width="21.42578125" style="1" bestFit="1" customWidth="1"/>
    <col min="9" max="9" width="38.85546875" style="1" bestFit="1" customWidth="1"/>
    <col min="10" max="10" width="67.5703125" style="1" customWidth="1"/>
    <col min="11" max="16384" width="9" style="1"/>
  </cols>
  <sheetData>
    <row r="1" spans="1:13">
      <c r="A1" s="1" t="s">
        <v>24</v>
      </c>
      <c r="B1" s="3" t="s">
        <v>28</v>
      </c>
      <c r="D1" s="2" t="s">
        <v>0</v>
      </c>
      <c r="E1" s="2" t="s">
        <v>1</v>
      </c>
      <c r="F1" s="2" t="s">
        <v>2</v>
      </c>
    </row>
    <row r="2" spans="1:13">
      <c r="A2" s="1" t="s">
        <v>25</v>
      </c>
      <c r="B2" s="3">
        <v>215</v>
      </c>
      <c r="D2" s="3">
        <v>2720</v>
      </c>
      <c r="E2" s="7">
        <f>D2/30</f>
        <v>90.666666666666671</v>
      </c>
      <c r="F2" s="7">
        <f>E2/8</f>
        <v>11.333333333333334</v>
      </c>
    </row>
    <row r="4" spans="1:13" ht="41.25" thickBot="1">
      <c r="A4" s="6" t="s">
        <v>6</v>
      </c>
      <c r="B4" s="6" t="s">
        <v>3</v>
      </c>
      <c r="C4" s="6" t="s">
        <v>4</v>
      </c>
      <c r="D4" s="6" t="s">
        <v>5</v>
      </c>
      <c r="E4" s="6" t="s">
        <v>13</v>
      </c>
      <c r="F4" s="6" t="s">
        <v>22</v>
      </c>
      <c r="G4" s="6" t="s">
        <v>23</v>
      </c>
      <c r="H4" s="6" t="s">
        <v>14</v>
      </c>
      <c r="I4" s="6" t="s">
        <v>15</v>
      </c>
    </row>
    <row r="5" spans="1:13">
      <c r="A5" s="5" t="s">
        <v>7</v>
      </c>
      <c r="B5" s="1">
        <v>0</v>
      </c>
      <c r="C5" s="1">
        <v>0</v>
      </c>
      <c r="D5" s="1">
        <v>0</v>
      </c>
      <c r="E5" s="1">
        <f>B5*1.5</f>
        <v>0</v>
      </c>
      <c r="F5" s="10">
        <f>E2*C5</f>
        <v>0</v>
      </c>
      <c r="G5" s="11">
        <f>F2*D5</f>
        <v>0</v>
      </c>
      <c r="H5" s="11">
        <f>F2*E5</f>
        <v>0</v>
      </c>
      <c r="I5" s="12">
        <f>D2+D2-E2*C5-D2-F2*D5+H5</f>
        <v>2720</v>
      </c>
    </row>
    <row r="6" spans="1:13">
      <c r="A6" s="5" t="s">
        <v>8</v>
      </c>
      <c r="B6" s="1">
        <v>4</v>
      </c>
      <c r="C6" s="1">
        <v>0</v>
      </c>
      <c r="D6" s="1">
        <v>0</v>
      </c>
      <c r="E6" s="1">
        <f t="shared" ref="E6:E16" si="0">B6*1.5</f>
        <v>6</v>
      </c>
      <c r="F6" s="13">
        <f>E2*C6</f>
        <v>0</v>
      </c>
      <c r="G6" s="14">
        <f>F2*D6</f>
        <v>0</v>
      </c>
      <c r="H6" s="14">
        <f>F2*E6</f>
        <v>68</v>
      </c>
      <c r="I6" s="15">
        <f>D2+D2-E2*C6-D2-F2*D6+H6</f>
        <v>2788</v>
      </c>
    </row>
    <row r="7" spans="1:13">
      <c r="A7" s="5" t="s">
        <v>9</v>
      </c>
      <c r="B7" s="1">
        <v>0</v>
      </c>
      <c r="C7" s="1">
        <v>0</v>
      </c>
      <c r="D7" s="1">
        <v>0</v>
      </c>
      <c r="E7" s="1">
        <f t="shared" si="0"/>
        <v>0</v>
      </c>
      <c r="F7" s="13">
        <f>E2*C7</f>
        <v>0</v>
      </c>
      <c r="G7" s="14">
        <f>F2*D7</f>
        <v>0</v>
      </c>
      <c r="H7" s="14">
        <f>F2*E7</f>
        <v>0</v>
      </c>
      <c r="I7" s="15">
        <f>D2+D2-E2*C7-D2-F2*D7+H7</f>
        <v>2720</v>
      </c>
    </row>
    <row r="8" spans="1:13">
      <c r="A8" s="5" t="s">
        <v>10</v>
      </c>
      <c r="B8" s="1">
        <v>0</v>
      </c>
      <c r="C8" s="1">
        <v>0</v>
      </c>
      <c r="D8" s="1">
        <v>0</v>
      </c>
      <c r="E8" s="1">
        <f t="shared" si="0"/>
        <v>0</v>
      </c>
      <c r="F8" s="13">
        <f>E2*C8</f>
        <v>0</v>
      </c>
      <c r="G8" s="14">
        <f>F2*D8</f>
        <v>0</v>
      </c>
      <c r="H8" s="14">
        <f>F2*E8</f>
        <v>0</v>
      </c>
      <c r="I8" s="15">
        <f>D2+D2-E2*C8-D2-F2*D8+H8</f>
        <v>2720</v>
      </c>
    </row>
    <row r="9" spans="1:13">
      <c r="A9" s="5" t="s">
        <v>11</v>
      </c>
      <c r="B9" s="1">
        <v>20</v>
      </c>
      <c r="C9" s="1">
        <v>5</v>
      </c>
      <c r="D9" s="1">
        <v>19</v>
      </c>
      <c r="E9" s="1">
        <f t="shared" si="0"/>
        <v>30</v>
      </c>
      <c r="F9" s="13">
        <f>E2*C9</f>
        <v>453.33333333333337</v>
      </c>
      <c r="G9" s="14">
        <f>F2*D9</f>
        <v>215.33333333333334</v>
      </c>
      <c r="H9" s="14">
        <f>F2*E9</f>
        <v>340</v>
      </c>
      <c r="I9" s="15">
        <f>D2+H9-F9-G9</f>
        <v>2391.333333333333</v>
      </c>
      <c r="J9" s="8" t="s">
        <v>26</v>
      </c>
    </row>
    <row r="10" spans="1:13">
      <c r="A10" s="5" t="s">
        <v>12</v>
      </c>
      <c r="E10" s="1">
        <f t="shared" si="0"/>
        <v>0</v>
      </c>
      <c r="F10" s="13">
        <f>E2*C10</f>
        <v>0</v>
      </c>
      <c r="G10" s="14">
        <f>F2*D10</f>
        <v>0</v>
      </c>
      <c r="H10" s="14">
        <f>F2*E10</f>
        <v>0</v>
      </c>
      <c r="I10" s="15">
        <f>D2+D2-E2*C10-D2-F2*D10+H10</f>
        <v>2720</v>
      </c>
      <c r="J10" s="9"/>
      <c r="M10" s="4"/>
    </row>
    <row r="11" spans="1:13">
      <c r="A11" s="5" t="s">
        <v>16</v>
      </c>
      <c r="E11" s="1">
        <f t="shared" si="0"/>
        <v>0</v>
      </c>
      <c r="F11" s="13">
        <f>E2*C11</f>
        <v>0</v>
      </c>
      <c r="G11" s="14">
        <f>F2*D11</f>
        <v>0</v>
      </c>
      <c r="H11" s="14">
        <f>F2*E11</f>
        <v>0</v>
      </c>
      <c r="I11" s="15">
        <f>D2+D2-E2*C11-D2-F2*D11+H11</f>
        <v>2720</v>
      </c>
      <c r="J11" s="9"/>
    </row>
    <row r="12" spans="1:13">
      <c r="A12" s="5" t="s">
        <v>17</v>
      </c>
      <c r="E12" s="1">
        <f>B12*1.5</f>
        <v>0</v>
      </c>
      <c r="F12" s="13">
        <f>E2*C12</f>
        <v>0</v>
      </c>
      <c r="G12" s="14">
        <f>F2*D12</f>
        <v>0</v>
      </c>
      <c r="H12" s="14">
        <f>F2*E12</f>
        <v>0</v>
      </c>
      <c r="I12" s="15">
        <f>D2+D2-E2*C2-D2-F2*D12+H12</f>
        <v>2720</v>
      </c>
      <c r="J12" s="9"/>
    </row>
    <row r="13" spans="1:13">
      <c r="A13" s="5" t="s">
        <v>18</v>
      </c>
      <c r="E13" s="1">
        <f t="shared" si="0"/>
        <v>0</v>
      </c>
      <c r="F13" s="13">
        <f>E2*C13</f>
        <v>0</v>
      </c>
      <c r="G13" s="14">
        <f>F2*D13</f>
        <v>0</v>
      </c>
      <c r="H13" s="14">
        <f>F2*E13</f>
        <v>0</v>
      </c>
      <c r="I13" s="15">
        <f>D2+D2-E2*C2-D2-F2*D13+H13</f>
        <v>2720</v>
      </c>
      <c r="J13" s="9"/>
    </row>
    <row r="14" spans="1:13">
      <c r="A14" s="5" t="s">
        <v>19</v>
      </c>
      <c r="B14" s="1">
        <v>21</v>
      </c>
      <c r="C14" s="1">
        <v>5</v>
      </c>
      <c r="D14" s="1">
        <v>19</v>
      </c>
      <c r="E14" s="1">
        <f t="shared" si="0"/>
        <v>31.5</v>
      </c>
      <c r="F14" s="13">
        <f>E2*C14</f>
        <v>453.33333333333337</v>
      </c>
      <c r="G14" s="14">
        <f>F2*D14</f>
        <v>215.33333333333334</v>
      </c>
      <c r="H14" s="14">
        <f>F2*E14</f>
        <v>357</v>
      </c>
      <c r="I14" s="15">
        <f>D2+H14-(F14+G14)</f>
        <v>2408.333333333333</v>
      </c>
      <c r="J14" s="8" t="s">
        <v>26</v>
      </c>
    </row>
    <row r="15" spans="1:13">
      <c r="A15" s="5" t="s">
        <v>20</v>
      </c>
      <c r="E15" s="1">
        <f t="shared" si="0"/>
        <v>0</v>
      </c>
      <c r="F15" s="13">
        <f>E2*C15</f>
        <v>0</v>
      </c>
      <c r="G15" s="14">
        <f>F2*D15</f>
        <v>0</v>
      </c>
      <c r="H15" s="14">
        <f>F2*E15</f>
        <v>0</v>
      </c>
      <c r="I15" s="15">
        <f>D2+D2-E2*C15-D2-F2*D15+H15</f>
        <v>2720</v>
      </c>
      <c r="J15" s="9"/>
    </row>
    <row r="16" spans="1:13" ht="21" thickBot="1">
      <c r="A16" s="5" t="s">
        <v>21</v>
      </c>
      <c r="E16" s="1">
        <f t="shared" si="0"/>
        <v>0</v>
      </c>
      <c r="F16" s="16">
        <f>E2*C16</f>
        <v>0</v>
      </c>
      <c r="G16" s="17">
        <f>F2*D16</f>
        <v>0</v>
      </c>
      <c r="H16" s="17">
        <f>F2*E16</f>
        <v>0</v>
      </c>
      <c r="I16" s="18">
        <f>D2+D2-E2*C16-D2-F2*D16+H16</f>
        <v>2720</v>
      </c>
      <c r="J16" s="9"/>
    </row>
    <row r="17" spans="10:10">
      <c r="J17" s="9"/>
    </row>
    <row r="18" spans="10:10">
      <c r="J18" s="9"/>
    </row>
    <row r="19" spans="10:10">
      <c r="J19" s="9"/>
    </row>
    <row r="20" spans="10:10">
      <c r="J20" s="8" t="s">
        <v>27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rightToLeft="1" tabSelected="1" topLeftCell="B1" zoomScale="85" zoomScaleNormal="85" workbookViewId="0">
      <selection activeCell="J9" sqref="J9"/>
    </sheetView>
  </sheetViews>
  <sheetFormatPr defaultColWidth="9" defaultRowHeight="20.25"/>
  <cols>
    <col min="1" max="1" width="29" style="1" bestFit="1" customWidth="1"/>
    <col min="2" max="2" width="23.42578125" style="1" bestFit="1" customWidth="1"/>
    <col min="3" max="4" width="9.28515625" style="1" bestFit="1" customWidth="1"/>
    <col min="5" max="5" width="10.5703125" style="1" bestFit="1" customWidth="1"/>
    <col min="6" max="7" width="12.5703125" style="1" bestFit="1" customWidth="1"/>
    <col min="8" max="8" width="21.42578125" style="1" bestFit="1" customWidth="1"/>
    <col min="9" max="9" width="22.140625" style="1" bestFit="1" customWidth="1"/>
    <col min="10" max="10" width="67.5703125" style="1" customWidth="1"/>
    <col min="11" max="16384" width="9" style="1"/>
  </cols>
  <sheetData>
    <row r="1" spans="1:13">
      <c r="A1" s="1" t="s">
        <v>24</v>
      </c>
      <c r="B1" s="3" t="s">
        <v>28</v>
      </c>
      <c r="D1" s="2" t="s">
        <v>0</v>
      </c>
      <c r="E1" s="2" t="s">
        <v>1</v>
      </c>
      <c r="F1" s="2" t="s">
        <v>2</v>
      </c>
    </row>
    <row r="2" spans="1:13">
      <c r="A2" s="1" t="s">
        <v>25</v>
      </c>
      <c r="B2" s="3">
        <v>215</v>
      </c>
      <c r="D2" s="3">
        <v>2720</v>
      </c>
      <c r="E2" s="7">
        <f>D2/30</f>
        <v>90.666666666666671</v>
      </c>
      <c r="F2" s="7">
        <f>E2/8</f>
        <v>11.333333333333334</v>
      </c>
    </row>
    <row r="4" spans="1:13" ht="40.5">
      <c r="A4" s="6" t="s">
        <v>6</v>
      </c>
      <c r="B4" s="6" t="s">
        <v>3</v>
      </c>
      <c r="C4" s="6" t="s">
        <v>4</v>
      </c>
      <c r="D4" s="6" t="s">
        <v>5</v>
      </c>
      <c r="E4" s="6" t="s">
        <v>13</v>
      </c>
      <c r="F4" s="6" t="s">
        <v>22</v>
      </c>
      <c r="G4" s="6" t="s">
        <v>23</v>
      </c>
      <c r="H4" s="6" t="s">
        <v>14</v>
      </c>
      <c r="I4" s="6" t="s">
        <v>15</v>
      </c>
    </row>
    <row r="5" spans="1:13">
      <c r="A5" s="5" t="s">
        <v>7</v>
      </c>
      <c r="B5" s="1">
        <v>0</v>
      </c>
      <c r="C5" s="1">
        <v>0</v>
      </c>
      <c r="D5" s="1">
        <v>0</v>
      </c>
      <c r="E5" s="1">
        <f>B5*1.5</f>
        <v>0</v>
      </c>
      <c r="F5" s="19">
        <f>ROUND($E$2*C5,0)</f>
        <v>0</v>
      </c>
      <c r="G5" s="19">
        <f>ROUND($F$2*D5,0)</f>
        <v>0</v>
      </c>
      <c r="H5" s="19">
        <f>ROUND($F$2*E5,0)</f>
        <v>0</v>
      </c>
      <c r="I5" s="19">
        <f>D2+D2-E2*C5-D2-F2*D5+H5</f>
        <v>2720</v>
      </c>
    </row>
    <row r="6" spans="1:13">
      <c r="A6" s="5" t="s">
        <v>8</v>
      </c>
      <c r="B6" s="1">
        <v>4</v>
      </c>
      <c r="C6" s="1">
        <v>0</v>
      </c>
      <c r="D6" s="1">
        <v>0</v>
      </c>
      <c r="E6" s="1">
        <f t="shared" ref="E6:E16" si="0">B6*1.5</f>
        <v>6</v>
      </c>
      <c r="F6" s="19">
        <f t="shared" ref="F6:F16" si="1">ROUND($E$2*C6,0)</f>
        <v>0</v>
      </c>
      <c r="G6" s="19">
        <f t="shared" ref="G6:G16" si="2">ROUND($F$2*D6,0)</f>
        <v>0</v>
      </c>
      <c r="H6" s="19">
        <f t="shared" ref="H6:H16" si="3">ROUND($F$2*E6,0)</f>
        <v>68</v>
      </c>
      <c r="I6" s="19">
        <f>D2+D2-E2*C6-D2-F2*D6+H6</f>
        <v>2788</v>
      </c>
    </row>
    <row r="7" spans="1:13">
      <c r="A7" s="5" t="s">
        <v>9</v>
      </c>
      <c r="B7" s="1">
        <v>0</v>
      </c>
      <c r="C7" s="1">
        <v>0</v>
      </c>
      <c r="D7" s="1">
        <v>0</v>
      </c>
      <c r="E7" s="1">
        <f t="shared" si="0"/>
        <v>0</v>
      </c>
      <c r="F7" s="19">
        <f t="shared" si="1"/>
        <v>0</v>
      </c>
      <c r="G7" s="19">
        <f t="shared" si="2"/>
        <v>0</v>
      </c>
      <c r="H7" s="19">
        <f t="shared" si="3"/>
        <v>0</v>
      </c>
      <c r="I7" s="19">
        <f>D2+D2-E2*C7-D2-F2*D7+H7</f>
        <v>2720</v>
      </c>
    </row>
    <row r="8" spans="1:13">
      <c r="A8" s="5" t="s">
        <v>10</v>
      </c>
      <c r="B8" s="1">
        <v>0</v>
      </c>
      <c r="C8" s="1">
        <v>0</v>
      </c>
      <c r="D8" s="1">
        <v>0</v>
      </c>
      <c r="E8" s="1">
        <f t="shared" si="0"/>
        <v>0</v>
      </c>
      <c r="F8" s="19">
        <f t="shared" si="1"/>
        <v>0</v>
      </c>
      <c r="G8" s="19">
        <f t="shared" si="2"/>
        <v>0</v>
      </c>
      <c r="H8" s="19">
        <f t="shared" si="3"/>
        <v>0</v>
      </c>
      <c r="I8" s="19">
        <f>D2+D2-E2*C8-D2-F2*D8+H8</f>
        <v>2720</v>
      </c>
    </row>
    <row r="9" spans="1:13">
      <c r="A9" s="5" t="s">
        <v>11</v>
      </c>
      <c r="B9" s="1">
        <v>20</v>
      </c>
      <c r="C9" s="1">
        <v>5</v>
      </c>
      <c r="D9" s="1">
        <v>19</v>
      </c>
      <c r="E9" s="1">
        <f t="shared" si="0"/>
        <v>30</v>
      </c>
      <c r="F9" s="19">
        <f t="shared" si="1"/>
        <v>453</v>
      </c>
      <c r="G9" s="19">
        <f t="shared" si="2"/>
        <v>215</v>
      </c>
      <c r="H9" s="19">
        <f t="shared" si="3"/>
        <v>340</v>
      </c>
      <c r="I9" s="19">
        <f>D2+H9-F9-G9</f>
        <v>2392</v>
      </c>
      <c r="J9" s="8" t="s">
        <v>26</v>
      </c>
    </row>
    <row r="10" spans="1:13">
      <c r="A10" s="5" t="s">
        <v>12</v>
      </c>
      <c r="E10" s="1">
        <f t="shared" si="0"/>
        <v>0</v>
      </c>
      <c r="F10" s="19">
        <f t="shared" si="1"/>
        <v>0</v>
      </c>
      <c r="G10" s="19">
        <f t="shared" si="2"/>
        <v>0</v>
      </c>
      <c r="H10" s="19">
        <f t="shared" si="3"/>
        <v>0</v>
      </c>
      <c r="I10" s="19">
        <f>D2+D2-E2*C10-D2-F2*D10+H10</f>
        <v>2720</v>
      </c>
      <c r="J10" s="9"/>
      <c r="M10" s="4"/>
    </row>
    <row r="11" spans="1:13">
      <c r="A11" s="5" t="s">
        <v>16</v>
      </c>
      <c r="E11" s="1">
        <f t="shared" si="0"/>
        <v>0</v>
      </c>
      <c r="F11" s="19">
        <f t="shared" si="1"/>
        <v>0</v>
      </c>
      <c r="G11" s="19">
        <f t="shared" si="2"/>
        <v>0</v>
      </c>
      <c r="H11" s="19">
        <f t="shared" si="3"/>
        <v>0</v>
      </c>
      <c r="I11" s="19">
        <f>D2+D2-E2*C11-D2-F2*D11+H11</f>
        <v>2720</v>
      </c>
      <c r="J11" s="9"/>
    </row>
    <row r="12" spans="1:13">
      <c r="A12" s="5" t="s">
        <v>17</v>
      </c>
      <c r="E12" s="1">
        <f>B12*1.5</f>
        <v>0</v>
      </c>
      <c r="F12" s="19">
        <f t="shared" si="1"/>
        <v>0</v>
      </c>
      <c r="G12" s="19">
        <f t="shared" si="2"/>
        <v>0</v>
      </c>
      <c r="H12" s="19">
        <f t="shared" si="3"/>
        <v>0</v>
      </c>
      <c r="I12" s="19">
        <f>D2+D2-E2*C2-D2-F2*D12+H12</f>
        <v>2720</v>
      </c>
      <c r="J12" s="9"/>
    </row>
    <row r="13" spans="1:13">
      <c r="A13" s="5" t="s">
        <v>18</v>
      </c>
      <c r="E13" s="1">
        <f t="shared" si="0"/>
        <v>0</v>
      </c>
      <c r="F13" s="19">
        <f t="shared" si="1"/>
        <v>0</v>
      </c>
      <c r="G13" s="19">
        <f t="shared" si="2"/>
        <v>0</v>
      </c>
      <c r="H13" s="19">
        <f t="shared" si="3"/>
        <v>0</v>
      </c>
      <c r="I13" s="19">
        <f>D2+D2-E2*C2-D2-F2*D13+H13</f>
        <v>2720</v>
      </c>
      <c r="J13" s="9"/>
    </row>
    <row r="14" spans="1:13">
      <c r="A14" s="5" t="s">
        <v>19</v>
      </c>
      <c r="B14" s="1">
        <v>21</v>
      </c>
      <c r="C14" s="1">
        <v>5</v>
      </c>
      <c r="D14" s="1">
        <v>19</v>
      </c>
      <c r="E14" s="1">
        <f t="shared" si="0"/>
        <v>31.5</v>
      </c>
      <c r="F14" s="19">
        <f t="shared" si="1"/>
        <v>453</v>
      </c>
      <c r="G14" s="19">
        <f t="shared" si="2"/>
        <v>215</v>
      </c>
      <c r="H14" s="19">
        <f t="shared" si="3"/>
        <v>357</v>
      </c>
      <c r="I14" s="19">
        <f>D2+H14-(F14+G14)</f>
        <v>2409</v>
      </c>
      <c r="J14" s="8" t="s">
        <v>26</v>
      </c>
    </row>
    <row r="15" spans="1:13">
      <c r="A15" s="5" t="s">
        <v>20</v>
      </c>
      <c r="E15" s="1">
        <f t="shared" si="0"/>
        <v>0</v>
      </c>
      <c r="F15" s="19">
        <f t="shared" si="1"/>
        <v>0</v>
      </c>
      <c r="G15" s="19">
        <f t="shared" si="2"/>
        <v>0</v>
      </c>
      <c r="H15" s="19">
        <f t="shared" si="3"/>
        <v>0</v>
      </c>
      <c r="I15" s="19">
        <f>D2+D2-E2*C15-D2-F2*D15+H15</f>
        <v>2720</v>
      </c>
      <c r="J15" s="9"/>
    </row>
    <row r="16" spans="1:13">
      <c r="A16" s="5" t="s">
        <v>21</v>
      </c>
      <c r="E16" s="1">
        <f t="shared" si="0"/>
        <v>0</v>
      </c>
      <c r="F16" s="19">
        <f t="shared" si="1"/>
        <v>0</v>
      </c>
      <c r="G16" s="19">
        <f t="shared" si="2"/>
        <v>0</v>
      </c>
      <c r="H16" s="19">
        <f t="shared" si="3"/>
        <v>0</v>
      </c>
      <c r="I16" s="19">
        <f>D2+D2-E2*C16-D2-F2*D16+H16</f>
        <v>2720</v>
      </c>
      <c r="J16" s="9"/>
    </row>
    <row r="17" spans="10:10">
      <c r="J17" s="9"/>
    </row>
    <row r="18" spans="10:10">
      <c r="J18" s="9"/>
    </row>
    <row r="19" spans="10:10">
      <c r="J19" s="9"/>
    </row>
    <row r="20" spans="10:10">
      <c r="J20" s="8" t="s">
        <v>27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حل-01</vt:lpstr>
      <vt:lpstr>حل-02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2013-04-29T11:09:16Z</dcterms:modified>
</cp:coreProperties>
</file>